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RAN4#92Bis_Chongqing\HuaweiTdocs\Revise\"/>
    </mc:Choice>
  </mc:AlternateContent>
  <bookViews>
    <workbookView xWindow="0" yWindow="0" windowWidth="20730" windowHeight="9510" tabRatio="784" activeTab="1"/>
  </bookViews>
  <sheets>
    <sheet name="Coversheet_ideal results" sheetId="64" r:id="rId1"/>
    <sheet name="Results with impairments" sheetId="166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3" i="166" l="1"/>
  <c r="L22" i="166"/>
  <c r="N22" i="166"/>
  <c r="M21" i="166"/>
  <c r="N21" i="166"/>
  <c r="L20" i="166"/>
  <c r="M19" i="166"/>
  <c r="N18" i="166"/>
  <c r="M17" i="166"/>
  <c r="N17" i="166"/>
  <c r="L16" i="166"/>
  <c r="M15" i="166"/>
  <c r="N14" i="166"/>
  <c r="M13" i="166"/>
  <c r="N13" i="166"/>
  <c r="L12" i="166"/>
  <c r="M11" i="166"/>
  <c r="N10" i="166"/>
  <c r="N9" i="166"/>
  <c r="M8" i="166"/>
  <c r="L8" i="166"/>
  <c r="L13" i="166"/>
  <c r="L14" i="166"/>
  <c r="L17" i="166"/>
  <c r="L18" i="166"/>
  <c r="L21" i="166"/>
  <c r="L9" i="166"/>
  <c r="M12" i="166"/>
  <c r="M16" i="166"/>
  <c r="M20" i="166"/>
  <c r="M9" i="166"/>
  <c r="L10" i="166"/>
  <c r="N23" i="166"/>
  <c r="N16" i="166"/>
  <c r="M10" i="166"/>
  <c r="L11" i="166"/>
  <c r="M14" i="166"/>
  <c r="L15" i="166"/>
  <c r="M18" i="166"/>
  <c r="L19" i="166"/>
  <c r="M22" i="166"/>
  <c r="L23" i="166"/>
  <c r="N11" i="166"/>
  <c r="N15" i="166"/>
  <c r="N19" i="166"/>
  <c r="N8" i="166"/>
  <c r="N12" i="166"/>
  <c r="N20" i="166"/>
  <c r="L14" i="64"/>
  <c r="L13" i="64"/>
  <c r="N13" i="64"/>
  <c r="N14" i="64"/>
  <c r="M13" i="64"/>
  <c r="M14" i="64"/>
  <c r="M16" i="64"/>
  <c r="N16" i="64"/>
  <c r="L16" i="64"/>
  <c r="N24" i="64"/>
  <c r="L24" i="64"/>
  <c r="M24" i="64"/>
  <c r="M25" i="64"/>
  <c r="L25" i="64"/>
  <c r="N25" i="64"/>
  <c r="L26" i="64"/>
  <c r="N26" i="64"/>
  <c r="M26" i="64"/>
  <c r="N27" i="64"/>
  <c r="L27" i="64"/>
  <c r="M27" i="64"/>
  <c r="N15" i="64"/>
  <c r="L15" i="64"/>
  <c r="M15" i="64"/>
  <c r="L17" i="64"/>
  <c r="M17" i="64"/>
  <c r="N17" i="64"/>
  <c r="L18" i="64"/>
  <c r="M18" i="64"/>
  <c r="N18" i="64"/>
  <c r="L19" i="64"/>
  <c r="N19" i="64"/>
  <c r="M19" i="64"/>
  <c r="M20" i="64"/>
  <c r="N20" i="64"/>
  <c r="L20" i="64"/>
  <c r="M21" i="64"/>
  <c r="L21" i="64"/>
  <c r="N21" i="64"/>
  <c r="L22" i="64"/>
  <c r="M22" i="64"/>
  <c r="N22" i="64"/>
  <c r="M23" i="64"/>
  <c r="N23" i="64"/>
  <c r="L23" i="64"/>
  <c r="N12" i="64"/>
  <c r="M12" i="64"/>
  <c r="L12" i="64"/>
</calcChain>
</file>

<file path=xl/sharedStrings.xml><?xml version="1.0" encoding="utf-8"?>
<sst xmlns="http://schemas.openxmlformats.org/spreadsheetml/2006/main" count="111" uniqueCount="52">
  <si>
    <t>Ericsson</t>
  </si>
  <si>
    <t>AVE</t>
  </si>
  <si>
    <t>STD</t>
  </si>
  <si>
    <t>SPAN</t>
  </si>
  <si>
    <t>Scenario</t>
  </si>
  <si>
    <t>Description</t>
  </si>
  <si>
    <t>Test
point</t>
  </si>
  <si>
    <t>Margin</t>
  </si>
  <si>
    <t>Ref. SNR</t>
  </si>
  <si>
    <t>Metric</t>
  </si>
  <si>
    <t>Huawei</t>
    <phoneticPr fontId="0" type="noConversion"/>
  </si>
  <si>
    <t>Nokia</t>
    <phoneticPr fontId="0" type="noConversion"/>
  </si>
  <si>
    <t>Company1</t>
    <phoneticPr fontId="0" type="noConversion"/>
  </si>
  <si>
    <t xml:space="preserve">Missed detection rate with false alarm rate (0.1%) within 3.646us
</t>
  </si>
  <si>
    <t>Tdoc number:</t>
    <phoneticPr fontId="1" type="noConversion"/>
  </si>
  <si>
    <t>Agenda item:</t>
    <phoneticPr fontId="1" type="noConversion"/>
  </si>
  <si>
    <t>Source:</t>
    <phoneticPr fontId="1" type="noConversion"/>
  </si>
  <si>
    <t>Title:</t>
    <phoneticPr fontId="1" type="noConversion"/>
  </si>
  <si>
    <t>Abstract:</t>
    <phoneticPr fontId="1" type="noConversion"/>
  </si>
  <si>
    <t>NPRACH format0 AWGN 0Hz repetition = 32 1x2 (Cell-ID=0 and signature=0) with 3.646us</t>
    <phoneticPr fontId="1" type="noConversion"/>
  </si>
  <si>
    <t>NPRACH format0 AWGN 0Hz repetition = 8 1x2 (Cell-ID=0 and signature=0) with 3.646us</t>
    <phoneticPr fontId="1" type="noConversion"/>
  </si>
  <si>
    <t>NPRACH format0 EPA1 200Hz repetition = 8 1x2 (Cell-ID=0 and signature=0) with 3.646us</t>
    <phoneticPr fontId="1" type="noConversion"/>
  </si>
  <si>
    <t>NPRACH format0 EPA1 200Hz repetition = 32 1x2 (Cell-ID=0 and signature=0) with 3.646us</t>
    <phoneticPr fontId="1" type="noConversion"/>
  </si>
  <si>
    <t>TDD NPRACH format 1</t>
    <phoneticPr fontId="1" type="noConversion"/>
  </si>
  <si>
    <t>NPRACH format1 AWGN 0Hz repetition = 8 1x2 (Cell-ID=0 and signature=0) with 3.646us</t>
    <phoneticPr fontId="1" type="noConversion"/>
  </si>
  <si>
    <t>NPRACH format1 AWGN 0Hz repetition = 32 1x2 (Cell-ID=0 and signature=0) with 3.646us</t>
    <phoneticPr fontId="1" type="noConversion"/>
  </si>
  <si>
    <t>NPRACH format1 EPA1 200Hz repetition = 8 1x2 (Cell-ID=0 and signature=0) with 3.646us</t>
    <phoneticPr fontId="1" type="noConversion"/>
  </si>
  <si>
    <t>NPRACH format1 EPA1 200Hz repetition = 32 1x2 (Cell-ID=0 and signature=0) with 3.646us</t>
    <phoneticPr fontId="1" type="noConversion"/>
  </si>
  <si>
    <t>TDD NPRACH format 0-a</t>
    <phoneticPr fontId="1" type="noConversion"/>
  </si>
  <si>
    <t>NPRACH format0-a AWGN 0Hz repetition = 8 1x2 (Cell-ID=0 and signature=0) with 3.646us</t>
    <phoneticPr fontId="1" type="noConversion"/>
  </si>
  <si>
    <t>NPRACH format0-a AWGN 0Hz repetition = 32 1x2 (Cell-ID=0 and signature=0) with 3.646us</t>
    <phoneticPr fontId="1" type="noConversion"/>
  </si>
  <si>
    <t>NPRACH format0-a EPA1 200Hz repetition = 8 1x2 (Cell-ID=0 and signature=0) with 3.646us</t>
    <phoneticPr fontId="1" type="noConversion"/>
  </si>
  <si>
    <t>NPRACH format0-a EPA1 200Hz repetition = 32 1x2 (Cell-ID=0 and signature=0) with 3.646us</t>
    <phoneticPr fontId="1" type="noConversion"/>
  </si>
  <si>
    <t>TDD NPRACH format 1-a</t>
    <phoneticPr fontId="1" type="noConversion"/>
  </si>
  <si>
    <t>NPRACH format1-a AWGN 0Hz repetition = 8 1x2 (Cell-ID=0 and signature=0) with 3.646us</t>
    <phoneticPr fontId="1" type="noConversion"/>
  </si>
  <si>
    <t>NPRACH format1-a AWGN 0Hz repetition = 32 1x2 (Cell-ID=0 and signature=0) with 3.646us</t>
    <phoneticPr fontId="1" type="noConversion"/>
  </si>
  <si>
    <t>NPRACH format1-a EPA1 200Hz repetition = 8 1x2 (Cell-ID=0 and signature=0) with 3.646us</t>
    <phoneticPr fontId="1" type="noConversion"/>
  </si>
  <si>
    <t>NPRACH format1-a EPA1 200Hz repetition = 32 1x2 (Cell-ID=0 and signature=0) with 3.646us</t>
    <phoneticPr fontId="1" type="noConversion"/>
  </si>
  <si>
    <t>Nokia</t>
    <phoneticPr fontId="1" type="noConversion"/>
  </si>
  <si>
    <t>5.3.7</t>
  </si>
  <si>
    <t>NPRACH format0 AWGN 0Hz repetition = 32 1x2 (Cell-ID=0 and signature=0) with 3.646us</t>
    <phoneticPr fontId="1" type="noConversion"/>
  </si>
  <si>
    <t>3GPP TSG-RAN WG4 meeting #92Bis</t>
    <phoneticPr fontId="1" type="noConversion"/>
  </si>
  <si>
    <t>Chongqing, China, October 14 - 18, 2019</t>
    <phoneticPr fontId="1" type="noConversion"/>
  </si>
  <si>
    <t>Huawei, HiSilicon</t>
    <phoneticPr fontId="1" type="noConversion"/>
  </si>
  <si>
    <t>Summary of simulation results for Rel-15 FeNB-IoT NPRACH demodulation requirements</t>
    <phoneticPr fontId="1" type="noConversion"/>
  </si>
  <si>
    <t>TDD NPRACH format 0</t>
    <phoneticPr fontId="1" type="noConversion"/>
  </si>
  <si>
    <t>TDD NPRACH format 0</t>
    <phoneticPr fontId="1" type="noConversion"/>
  </si>
  <si>
    <t>R4-1911128</t>
    <phoneticPr fontId="1" type="noConversion"/>
  </si>
  <si>
    <t>Company2</t>
    <phoneticPr fontId="0" type="noConversion"/>
  </si>
  <si>
    <t>Company3</t>
    <phoneticPr fontId="1" type="noConversion"/>
  </si>
  <si>
    <t>Company2</t>
    <phoneticPr fontId="0" type="noConversion"/>
  </si>
  <si>
    <t>Company3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</si>
</sst>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0_ "/>
  </numFmts>
  <fonts count="4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5">
    <xf numFmtId="0" fontId="0" fillId="0" borderId="0"/>
    <xf numFmtId="0" fontId="2" fillId="0" borderId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" fillId="22" borderId="2" applyNumberFormat="0" applyFon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1" fillId="3" borderId="0" applyNumberFormat="0" applyBorder="0" applyAlignment="0" applyProtection="0"/>
    <xf numFmtId="0" fontId="28" fillId="23" borderId="7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30" fillId="0" borderId="8" applyNumberFormat="0" applyFill="0" applyAlignment="0" applyProtection="0">
      <alignment vertical="center"/>
    </xf>
    <xf numFmtId="0" fontId="14" fillId="23" borderId="9" applyNumberFormat="0" applyAlignment="0" applyProtection="0"/>
    <xf numFmtId="0" fontId="31" fillId="23" borderId="9" applyNumberFormat="0" applyAlignment="0" applyProtection="0">
      <alignment vertical="center"/>
    </xf>
    <xf numFmtId="0" fontId="15" fillId="20" borderId="1" applyNumberFormat="0" applyAlignment="0" applyProtection="0"/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36" fillId="4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7" fillId="7" borderId="9" applyNumberFormat="0" applyAlignment="0" applyProtection="0">
      <alignment vertical="center"/>
    </xf>
    <xf numFmtId="0" fontId="19" fillId="21" borderId="0" applyNumberFormat="0" applyBorder="0" applyAlignment="0" applyProtection="0"/>
    <xf numFmtId="0" fontId="20" fillId="23" borderId="7" applyNumberFormat="0" applyAlignment="0" applyProtection="0"/>
    <xf numFmtId="0" fontId="21" fillId="7" borderId="9" applyNumberFormat="0" applyAlignment="0" applyProtection="0"/>
    <xf numFmtId="0" fontId="38" fillId="0" borderId="0" applyNumberFormat="0" applyFill="0" applyBorder="0" applyAlignment="0" applyProtection="0">
      <alignment vertical="center"/>
    </xf>
    <xf numFmtId="0" fontId="3" fillId="22" borderId="2" applyNumberFormat="0" applyFont="0" applyAlignment="0" applyProtection="0"/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53">
    <xf numFmtId="0" fontId="0" fillId="0" borderId="0" xfId="0"/>
    <xf numFmtId="176" fontId="41" fillId="0" borderId="17" xfId="2" applyNumberFormat="1" applyFont="1" applyFill="1" applyBorder="1" applyAlignment="1">
      <alignment horizontal="center" vertical="center"/>
    </xf>
    <xf numFmtId="0" fontId="0" fillId="0" borderId="0" xfId="0" applyAlignment="1"/>
    <xf numFmtId="176" fontId="40" fillId="0" borderId="16" xfId="2" applyNumberFormat="1" applyFont="1" applyFill="1" applyBorder="1" applyAlignment="1">
      <alignment vertical="center"/>
    </xf>
    <xf numFmtId="10" fontId="40" fillId="0" borderId="11" xfId="2" applyNumberFormat="1" applyFont="1" applyFill="1" applyBorder="1" applyAlignment="1">
      <alignment vertical="center"/>
    </xf>
    <xf numFmtId="176" fontId="40" fillId="0" borderId="22" xfId="2" applyNumberFormat="1" applyFont="1" applyFill="1" applyBorder="1" applyAlignment="1">
      <alignment vertical="center"/>
    </xf>
    <xf numFmtId="176" fontId="40" fillId="0" borderId="21" xfId="2" applyNumberFormat="1" applyFont="1" applyFill="1" applyBorder="1" applyAlignment="1">
      <alignment vertical="center"/>
    </xf>
    <xf numFmtId="9" fontId="40" fillId="0" borderId="13" xfId="2" applyNumberFormat="1" applyFont="1" applyFill="1" applyBorder="1" applyAlignment="1">
      <alignment horizontal="right" vertical="center"/>
    </xf>
    <xf numFmtId="176" fontId="40" fillId="0" borderId="19" xfId="2" applyNumberFormat="1" applyFont="1" applyFill="1" applyBorder="1" applyAlignment="1">
      <alignment vertical="center"/>
    </xf>
    <xf numFmtId="176" fontId="40" fillId="0" borderId="18" xfId="2" applyNumberFormat="1" applyFont="1" applyFill="1" applyBorder="1" applyAlignment="1">
      <alignment horizontal="center" vertical="center"/>
    </xf>
    <xf numFmtId="176" fontId="40" fillId="0" borderId="12" xfId="2" applyNumberFormat="1" applyFont="1" applyFill="1" applyBorder="1" applyAlignment="1">
      <alignment horizontal="center" vertical="center"/>
    </xf>
    <xf numFmtId="176" fontId="40" fillId="0" borderId="0" xfId="2" applyNumberFormat="1" applyFont="1" applyFill="1" applyBorder="1" applyAlignment="1">
      <alignment vertical="center"/>
    </xf>
    <xf numFmtId="176" fontId="40" fillId="0" borderId="14" xfId="2" applyNumberFormat="1" applyFont="1" applyFill="1" applyBorder="1" applyAlignment="1">
      <alignment horizontal="center" vertical="center"/>
    </xf>
    <xf numFmtId="176" fontId="40" fillId="0" borderId="11" xfId="2" applyNumberFormat="1" applyFont="1" applyFill="1" applyBorder="1" applyAlignment="1">
      <alignment horizontal="center" vertical="center"/>
    </xf>
    <xf numFmtId="176" fontId="40" fillId="0" borderId="15" xfId="2" applyNumberFormat="1" applyFont="1" applyFill="1" applyBorder="1" applyAlignment="1">
      <alignment vertical="center"/>
    </xf>
    <xf numFmtId="9" fontId="40" fillId="0" borderId="12" xfId="2" applyNumberFormat="1" applyFont="1" applyFill="1" applyBorder="1" applyAlignment="1">
      <alignment horizontal="right" vertical="center"/>
    </xf>
    <xf numFmtId="10" fontId="4" fillId="0" borderId="10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 wrapText="1"/>
    </xf>
    <xf numFmtId="0" fontId="3" fillId="0" borderId="14" xfId="40" applyFont="1" applyBorder="1" applyAlignment="1">
      <alignment horizontal="center" textRotation="90"/>
    </xf>
    <xf numFmtId="0" fontId="3" fillId="0" borderId="15" xfId="40" applyFont="1" applyBorder="1" applyAlignment="1">
      <alignment horizontal="center" textRotation="90"/>
    </xf>
    <xf numFmtId="10" fontId="3" fillId="0" borderId="11" xfId="2" applyNumberFormat="1" applyFont="1" applyBorder="1" applyAlignment="1">
      <alignment horizontal="center" textRotation="90"/>
    </xf>
    <xf numFmtId="10" fontId="3" fillId="0" borderId="14" xfId="2" applyNumberFormat="1" applyFont="1" applyBorder="1" applyAlignment="1">
      <alignment horizontal="center" textRotation="90"/>
    </xf>
    <xf numFmtId="10" fontId="3" fillId="0" borderId="11" xfId="2" applyNumberFormat="1" applyFont="1" applyFill="1" applyBorder="1" applyAlignment="1">
      <alignment horizontal="center" textRotation="90"/>
    </xf>
    <xf numFmtId="0" fontId="3" fillId="0" borderId="12" xfId="2" applyFont="1" applyFill="1" applyBorder="1" applyAlignment="1">
      <alignment vertical="center"/>
    </xf>
    <xf numFmtId="10" fontId="3" fillId="0" borderId="0" xfId="2" applyNumberFormat="1" applyFont="1" applyFill="1" applyBorder="1" applyAlignment="1">
      <alignment vertical="center"/>
    </xf>
    <xf numFmtId="0" fontId="3" fillId="0" borderId="13" xfId="2" applyFont="1" applyFill="1" applyBorder="1" applyAlignment="1">
      <alignment vertical="center"/>
    </xf>
    <xf numFmtId="0" fontId="40" fillId="0" borderId="12" xfId="2" applyFont="1" applyFill="1" applyBorder="1" applyAlignment="1">
      <alignment vertical="center" wrapText="1"/>
    </xf>
    <xf numFmtId="176" fontId="40" fillId="0" borderId="0" xfId="41" applyNumberFormat="1" applyFont="1" applyFill="1" applyBorder="1"/>
    <xf numFmtId="176" fontId="40" fillId="0" borderId="13" xfId="2" applyNumberFormat="1" applyFont="1" applyFill="1" applyBorder="1" applyAlignment="1">
      <alignment horizontal="center" vertical="center"/>
    </xf>
    <xf numFmtId="176" fontId="40" fillId="0" borderId="20" xfId="2" applyNumberFormat="1" applyFont="1" applyFill="1" applyBorder="1" applyAlignment="1">
      <alignment horizontal="center" vertical="center"/>
    </xf>
    <xf numFmtId="0" fontId="0" fillId="0" borderId="0" xfId="0"/>
    <xf numFmtId="10" fontId="41" fillId="0" borderId="11" xfId="2" applyNumberFormat="1" applyFont="1" applyFill="1" applyBorder="1" applyAlignment="1">
      <alignment vertical="center"/>
    </xf>
    <xf numFmtId="0" fontId="40" fillId="0" borderId="13" xfId="2" applyFont="1" applyFill="1" applyBorder="1" applyAlignment="1">
      <alignment vertical="center" wrapText="1"/>
    </xf>
    <xf numFmtId="176" fontId="40" fillId="0" borderId="10" xfId="2" applyNumberFormat="1" applyFont="1" applyFill="1" applyBorder="1" applyAlignment="1">
      <alignment horizontal="center" vertical="center"/>
    </xf>
    <xf numFmtId="176" fontId="40" fillId="0" borderId="23" xfId="2" applyNumberFormat="1" applyFont="1" applyFill="1" applyBorder="1" applyAlignment="1">
      <alignment horizontal="center" vertical="center"/>
    </xf>
    <xf numFmtId="0" fontId="3" fillId="0" borderId="10" xfId="40" applyFont="1" applyBorder="1" applyAlignment="1">
      <alignment horizontal="center" textRotation="90"/>
    </xf>
    <xf numFmtId="10" fontId="3" fillId="0" borderId="10" xfId="2" applyNumberFormat="1" applyFont="1" applyBorder="1" applyAlignment="1">
      <alignment horizontal="center" textRotation="90"/>
    </xf>
    <xf numFmtId="10" fontId="3" fillId="0" borderId="10" xfId="2" applyNumberFormat="1" applyFont="1" applyFill="1" applyBorder="1" applyAlignment="1">
      <alignment horizontal="center" textRotation="90"/>
    </xf>
    <xf numFmtId="0" fontId="0" fillId="0" borderId="0" xfId="0" applyAlignment="1">
      <alignment wrapText="1"/>
    </xf>
    <xf numFmtId="176" fontId="40" fillId="0" borderId="0" xfId="41" applyNumberFormat="1" applyFont="1" applyFill="1" applyBorder="1" applyAlignment="1">
      <alignment vertical="center"/>
    </xf>
    <xf numFmtId="176" fontId="40" fillId="0" borderId="20" xfId="41" applyNumberFormat="1" applyFont="1" applyFill="1" applyBorder="1" applyAlignment="1">
      <alignment vertical="center"/>
    </xf>
    <xf numFmtId="176" fontId="41" fillId="0" borderId="24" xfId="2" applyNumberFormat="1" applyFont="1" applyFill="1" applyBorder="1" applyAlignment="1">
      <alignment horizontal="center" vertical="center"/>
    </xf>
    <xf numFmtId="176" fontId="41" fillId="0" borderId="25" xfId="2" applyNumberFormat="1" applyFont="1" applyFill="1" applyBorder="1" applyAlignment="1">
      <alignment horizontal="center" vertical="center"/>
    </xf>
    <xf numFmtId="10" fontId="3" fillId="0" borderId="23" xfId="2" applyNumberFormat="1" applyFont="1" applyFill="1" applyBorder="1" applyAlignment="1">
      <alignment horizontal="center" textRotation="90"/>
    </xf>
    <xf numFmtId="10" fontId="4" fillId="24" borderId="26" xfId="2" applyNumberFormat="1" applyFont="1" applyFill="1" applyBorder="1" applyAlignment="1">
      <alignment horizontal="center" textRotation="90"/>
    </xf>
    <xf numFmtId="176" fontId="41" fillId="0" borderId="27" xfId="2" applyNumberFormat="1" applyFont="1" applyFill="1" applyBorder="1" applyAlignment="1">
      <alignment horizontal="center" vertical="center"/>
    </xf>
    <xf numFmtId="176" fontId="40" fillId="0" borderId="0" xfId="41" applyNumberFormat="1" applyFont="1" applyFill="1" applyBorder="1" applyAlignment="1">
      <alignment horizontal="right"/>
    </xf>
    <xf numFmtId="177" fontId="0" fillId="0" borderId="0" xfId="0" applyNumberFormat="1"/>
    <xf numFmtId="49" fontId="40" fillId="0" borderId="11" xfId="2" applyNumberFormat="1" applyFont="1" applyFill="1" applyBorder="1" applyAlignment="1">
      <alignment horizontal="center" vertical="center"/>
    </xf>
    <xf numFmtId="49" fontId="40" fillId="0" borderId="12" xfId="2" applyNumberFormat="1" applyFont="1" applyFill="1" applyBorder="1" applyAlignment="1">
      <alignment horizontal="center" vertical="center"/>
    </xf>
    <xf numFmtId="49" fontId="40" fillId="0" borderId="13" xfId="2" applyNumberFormat="1" applyFont="1" applyFill="1" applyBorder="1" applyAlignment="1">
      <alignment horizontal="center" vertical="center"/>
    </xf>
    <xf numFmtId="176" fontId="3" fillId="0" borderId="0" xfId="41" applyNumberFormat="1" applyFont="1" applyFill="1" applyBorder="1" applyAlignment="1">
      <alignment vertical="center"/>
    </xf>
    <xf numFmtId="176" fontId="3" fillId="0" borderId="20" xfId="41" applyNumberFormat="1" applyFont="1" applyFill="1" applyBorder="1" applyAlignment="1">
      <alignment vertical="center"/>
    </xf>
  </cellXfs>
  <cellStyles count="95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 2" xfId="91"/>
    <cellStyle name="Normal 3" xfId="92"/>
    <cellStyle name="Normal 3 2" xfId="94"/>
    <cellStyle name="Normal_Chan_est_experiments_Cases 46.1 - 46.5" xfId="39"/>
    <cellStyle name="Normal_Chan_est_experiments_Combined_UE_demod_results_RAN4#47.v5" xfId="40"/>
    <cellStyle name="Normal_FDD" xfId="41"/>
    <cellStyle name="アクセント 1" xfId="42"/>
    <cellStyle name="アクセント 2" xfId="43"/>
    <cellStyle name="アクセント 3" xfId="44"/>
    <cellStyle name="アクセント 4" xfId="45"/>
    <cellStyle name="アクセント 5" xfId="46"/>
    <cellStyle name="アクセント 6" xfId="47"/>
    <cellStyle name="タイトル" xfId="48"/>
    <cellStyle name="チェック セル" xfId="49"/>
    <cellStyle name="どちらでもない" xfId="50"/>
    <cellStyle name="メモ" xfId="51"/>
    <cellStyle name="リンク セル" xfId="52"/>
    <cellStyle name="标题 1 2" xfId="54"/>
    <cellStyle name="标题 2 2" xfId="55"/>
    <cellStyle name="标题 3 2" xfId="56"/>
    <cellStyle name="标题 4 2" xfId="57"/>
    <cellStyle name="标题 5" xfId="53"/>
    <cellStyle name="標準_Sheet1" xfId="58"/>
    <cellStyle name="差 2" xfId="59"/>
    <cellStyle name="常规" xfId="0" builtinId="0"/>
    <cellStyle name="常规 2" xfId="1"/>
    <cellStyle name="常规 3" xfId="2"/>
    <cellStyle name="常规 4" xfId="90"/>
    <cellStyle name="常规 4 2" xfId="93"/>
    <cellStyle name="出力" xfId="60"/>
    <cellStyle name="悪い" xfId="61"/>
    <cellStyle name="好 2" xfId="62"/>
    <cellStyle name="汇总 2" xfId="63"/>
    <cellStyle name="集計" xfId="64"/>
    <cellStyle name="计算 2" xfId="65"/>
    <cellStyle name="計算" xfId="66"/>
    <cellStyle name="检查单元格 2" xfId="67"/>
    <cellStyle name="見出し 1" xfId="68"/>
    <cellStyle name="見出し 2" xfId="69"/>
    <cellStyle name="見出し 3" xfId="70"/>
    <cellStyle name="見出し 4" xfId="71"/>
    <cellStyle name="解释性文本 2" xfId="72"/>
    <cellStyle name="警告文" xfId="73"/>
    <cellStyle name="警告文本 2" xfId="74"/>
    <cellStyle name="链接单元格 2" xfId="75"/>
    <cellStyle name="良い" xfId="76"/>
    <cellStyle name="强调文字颜色 1 2" xfId="78"/>
    <cellStyle name="强调文字颜色 2 2" xfId="79"/>
    <cellStyle name="强调文字颜色 3 2" xfId="80"/>
    <cellStyle name="强调文字颜色 4 2" xfId="81"/>
    <cellStyle name="强调文字颜色 5 2" xfId="82"/>
    <cellStyle name="强调文字颜色 6 2" xfId="83"/>
    <cellStyle name="入力" xfId="84"/>
    <cellStyle name="适中 2" xfId="85"/>
    <cellStyle name="输出 2" xfId="86"/>
    <cellStyle name="输入 2" xfId="87"/>
    <cellStyle name="説明文" xfId="88"/>
    <cellStyle name="注释 2" xfId="89"/>
    <cellStyle name="표준_(20081216) PHICH_alignment_results" xfId="77"/>
  </cellStyles>
  <dxfs count="0"/>
  <tableStyles count="0" defaultTableStyle="TableStyleMedium2" defaultPivotStyle="PivotStyleMedium9"/>
  <colors>
    <mruColors>
      <color rgb="FFFF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opLeftCell="D19" zoomScale="85" zoomScaleNormal="85" workbookViewId="0">
      <selection activeCell="J29" sqref="J29"/>
    </sheetView>
  </sheetViews>
  <sheetFormatPr defaultRowHeight="13.5"/>
  <cols>
    <col min="1" max="1" width="3.46484375" customWidth="1"/>
    <col min="2" max="2" width="20" customWidth="1"/>
    <col min="3" max="3" width="96.46484375" customWidth="1"/>
    <col min="4" max="4" width="54.1328125" customWidth="1"/>
  </cols>
  <sheetData>
    <row r="1" spans="1:14">
      <c r="A1" s="31" t="s">
        <v>41</v>
      </c>
      <c r="B1" s="30"/>
      <c r="C1" s="30"/>
    </row>
    <row r="2" spans="1:14">
      <c r="A2" s="31" t="s">
        <v>42</v>
      </c>
      <c r="B2" s="30"/>
      <c r="C2" s="30"/>
      <c r="F2" s="30"/>
    </row>
    <row r="3" spans="1:14">
      <c r="A3" s="4"/>
      <c r="B3" s="30"/>
      <c r="C3" s="30"/>
      <c r="F3" s="30"/>
    </row>
    <row r="4" spans="1:14">
      <c r="A4" s="31" t="s">
        <v>14</v>
      </c>
      <c r="B4" s="30"/>
      <c r="C4" s="30" t="s">
        <v>47</v>
      </c>
      <c r="D4" s="2"/>
      <c r="F4" s="30"/>
    </row>
    <row r="5" spans="1:14">
      <c r="A5" s="31" t="s">
        <v>15</v>
      </c>
      <c r="B5" s="30"/>
      <c r="C5" s="30" t="s">
        <v>39</v>
      </c>
      <c r="D5" s="2"/>
      <c r="F5" s="30"/>
    </row>
    <row r="6" spans="1:14">
      <c r="A6" s="31" t="s">
        <v>16</v>
      </c>
      <c r="B6" s="30"/>
      <c r="C6" s="30" t="s">
        <v>43</v>
      </c>
      <c r="D6" s="2"/>
    </row>
    <row r="7" spans="1:14">
      <c r="A7" s="31" t="s">
        <v>17</v>
      </c>
      <c r="B7" s="30"/>
      <c r="C7" s="30" t="s">
        <v>44</v>
      </c>
      <c r="D7" s="2"/>
    </row>
    <row r="8" spans="1:14">
      <c r="A8" s="31" t="s">
        <v>18</v>
      </c>
      <c r="B8" s="30"/>
      <c r="C8" s="38"/>
      <c r="D8" s="2"/>
    </row>
    <row r="11" spans="1:14" ht="52.15">
      <c r="B11" s="16" t="s">
        <v>4</v>
      </c>
      <c r="C11" s="16" t="s">
        <v>5</v>
      </c>
      <c r="D11" s="16" t="s">
        <v>9</v>
      </c>
      <c r="E11" s="17" t="s">
        <v>6</v>
      </c>
      <c r="F11" s="19" t="s">
        <v>10</v>
      </c>
      <c r="G11" s="18" t="s">
        <v>0</v>
      </c>
      <c r="H11" s="19" t="s">
        <v>38</v>
      </c>
      <c r="I11" s="19" t="s">
        <v>12</v>
      </c>
      <c r="J11" s="19" t="s">
        <v>50</v>
      </c>
      <c r="K11" s="19" t="s">
        <v>51</v>
      </c>
      <c r="L11" s="20" t="s">
        <v>2</v>
      </c>
      <c r="M11" s="21" t="s">
        <v>3</v>
      </c>
      <c r="N11" s="22" t="s">
        <v>1</v>
      </c>
    </row>
    <row r="12" spans="1:14" ht="25.5">
      <c r="B12" s="49" t="s">
        <v>46</v>
      </c>
      <c r="C12" s="23" t="s">
        <v>20</v>
      </c>
      <c r="D12" s="26" t="s">
        <v>13</v>
      </c>
      <c r="E12" s="15">
        <v>0.01</v>
      </c>
      <c r="F12" s="39">
        <v>-8.5210230447965496E-2</v>
      </c>
      <c r="G12" s="11">
        <v>-0.6</v>
      </c>
      <c r="H12" s="11">
        <v>3.7</v>
      </c>
      <c r="I12" s="11"/>
      <c r="J12" s="11"/>
      <c r="K12" s="8"/>
      <c r="L12" s="13">
        <f>STDEV(F12:K12)</f>
        <v>2.3481490936311014</v>
      </c>
      <c r="M12" s="12">
        <f>ABS(MAX(F12:K12)-MIN(F12:K12))</f>
        <v>4.3</v>
      </c>
      <c r="N12" s="13">
        <f t="shared" ref="N12:N27" si="0">AVERAGE(F12:K12)</f>
        <v>1.0049299231840116</v>
      </c>
    </row>
    <row r="13" spans="1:14" ht="25.5">
      <c r="B13" s="49"/>
      <c r="C13" s="23" t="s">
        <v>40</v>
      </c>
      <c r="D13" s="26" t="s">
        <v>13</v>
      </c>
      <c r="E13" s="15">
        <v>0.01</v>
      </c>
      <c r="F13" s="39">
        <v>-3.8540048008076062</v>
      </c>
      <c r="G13" s="11">
        <v>-5.3</v>
      </c>
      <c r="H13" s="11">
        <v>-0.8</v>
      </c>
      <c r="I13" s="27"/>
      <c r="J13" s="11"/>
      <c r="K13" s="8"/>
      <c r="L13" s="13">
        <f>STDEV(F13:K13)</f>
        <v>2.2973842894127574</v>
      </c>
      <c r="M13" s="12">
        <f>ABS(MAX(F13:K13)-MIN(F13:K13))</f>
        <v>4.5</v>
      </c>
      <c r="N13" s="13">
        <f t="shared" si="0"/>
        <v>-3.3180016002692021</v>
      </c>
    </row>
    <row r="14" spans="1:14" ht="25.5">
      <c r="B14" s="49"/>
      <c r="C14" s="23" t="s">
        <v>21</v>
      </c>
      <c r="D14" s="26" t="s">
        <v>13</v>
      </c>
      <c r="E14" s="15">
        <v>0.01</v>
      </c>
      <c r="F14" s="39">
        <v>8.5693481088525587</v>
      </c>
      <c r="G14" s="11"/>
      <c r="H14" s="11">
        <v>12.6</v>
      </c>
      <c r="I14" s="27"/>
      <c r="J14" s="11"/>
      <c r="K14" s="8"/>
      <c r="L14" s="13">
        <f>STDEV(F14:K14)</f>
        <v>2.8501012848327312</v>
      </c>
      <c r="M14" s="12">
        <f>ABS(MAX(F14:K14)-MIN(F14:K14))</f>
        <v>4.0306518911474409</v>
      </c>
      <c r="N14" s="13">
        <f t="shared" si="0"/>
        <v>10.58467405442628</v>
      </c>
    </row>
    <row r="15" spans="1:14" ht="25.5">
      <c r="B15" s="50"/>
      <c r="C15" s="25" t="s">
        <v>22</v>
      </c>
      <c r="D15" s="32" t="s">
        <v>13</v>
      </c>
      <c r="E15" s="7">
        <v>0.01</v>
      </c>
      <c r="F15" s="40">
        <v>3.4647007297835648</v>
      </c>
      <c r="G15" s="6"/>
      <c r="H15" s="6">
        <v>7.3</v>
      </c>
      <c r="I15" s="6"/>
      <c r="J15" s="6"/>
      <c r="K15" s="5"/>
      <c r="L15" s="13">
        <f>STDEV(F15:K15)</f>
        <v>2.7119661218498581</v>
      </c>
      <c r="M15" s="12">
        <f>ABS(MAX(F15:K15)-MIN(F15:K15))</f>
        <v>3.835299270216435</v>
      </c>
      <c r="N15" s="13">
        <f t="shared" si="0"/>
        <v>5.3823503648917823</v>
      </c>
    </row>
    <row r="16" spans="1:14" ht="25.5">
      <c r="B16" s="48" t="s">
        <v>23</v>
      </c>
      <c r="C16" s="23" t="s">
        <v>24</v>
      </c>
      <c r="D16" s="26" t="s">
        <v>13</v>
      </c>
      <c r="E16" s="15">
        <v>0.01</v>
      </c>
      <c r="F16" s="39">
        <v>-2.6959769444134665</v>
      </c>
      <c r="G16" s="11"/>
      <c r="H16" s="11">
        <v>0.8</v>
      </c>
      <c r="I16" s="11"/>
      <c r="J16" s="11"/>
      <c r="K16" s="8"/>
      <c r="L16" s="13">
        <f>STDEV(F16:K16)</f>
        <v>2.472029004266588</v>
      </c>
      <c r="M16" s="12">
        <f>ABS(MAX(F16:K16)-MIN(F16:K16))</f>
        <v>3.4959769444134663</v>
      </c>
      <c r="N16" s="13">
        <f t="shared" si="0"/>
        <v>-0.94798847220673321</v>
      </c>
    </row>
    <row r="17" spans="2:14" ht="25.5">
      <c r="B17" s="49"/>
      <c r="C17" s="23" t="s">
        <v>25</v>
      </c>
      <c r="D17" s="26" t="s">
        <v>13</v>
      </c>
      <c r="E17" s="15">
        <v>0.01</v>
      </c>
      <c r="F17" s="51">
        <v>-6.4</v>
      </c>
      <c r="G17" s="11"/>
      <c r="H17" s="11">
        <v>-3.8</v>
      </c>
      <c r="I17" s="11"/>
      <c r="J17" s="11"/>
      <c r="K17" s="8"/>
      <c r="L17" s="13">
        <f>STDEV(F17:K17)</f>
        <v>1.8384776310850262</v>
      </c>
      <c r="M17" s="12">
        <f>ABS(MAX(F17:K17)-MIN(F17:K17))</f>
        <v>2.6000000000000005</v>
      </c>
      <c r="N17" s="13">
        <f t="shared" si="0"/>
        <v>-5.0999999999999996</v>
      </c>
    </row>
    <row r="18" spans="2:14" ht="25.5">
      <c r="B18" s="49"/>
      <c r="C18" s="23" t="s">
        <v>26</v>
      </c>
      <c r="D18" s="26" t="s">
        <v>13</v>
      </c>
      <c r="E18" s="15">
        <v>0.01</v>
      </c>
      <c r="F18" s="51">
        <v>6.1826417088499976</v>
      </c>
      <c r="G18" s="11"/>
      <c r="H18" s="11">
        <v>8.1999999999999993</v>
      </c>
      <c r="I18" s="11"/>
      <c r="J18" s="11"/>
      <c r="K18" s="8"/>
      <c r="L18" s="13">
        <f>STDEV(F18:K18)</f>
        <v>1.4264877277550785</v>
      </c>
      <c r="M18" s="12">
        <f>ABS(MAX(F18:K18)-MIN(F18:K18))</f>
        <v>2.0173582911500016</v>
      </c>
      <c r="N18" s="13">
        <f t="shared" si="0"/>
        <v>7.1913208544249985</v>
      </c>
    </row>
    <row r="19" spans="2:14" ht="25.5">
      <c r="B19" s="50"/>
      <c r="C19" s="25" t="s">
        <v>27</v>
      </c>
      <c r="D19" s="32" t="s">
        <v>13</v>
      </c>
      <c r="E19" s="7">
        <v>0.01</v>
      </c>
      <c r="F19" s="52">
        <v>1.1822990291112783</v>
      </c>
      <c r="G19" s="11"/>
      <c r="H19" s="11">
        <v>1.8</v>
      </c>
      <c r="I19" s="11"/>
      <c r="J19" s="11"/>
      <c r="K19" s="8"/>
      <c r="L19" s="13">
        <f>STDEV(F19:K19)</f>
        <v>0.43678054526093019</v>
      </c>
      <c r="M19" s="12">
        <f>ABS(MAX(F19:K19)-MIN(F19:K19))</f>
        <v>0.61770097088872178</v>
      </c>
      <c r="N19" s="13">
        <f t="shared" si="0"/>
        <v>1.491149514555639</v>
      </c>
    </row>
    <row r="20" spans="2:14" ht="25.5">
      <c r="B20" s="48" t="s">
        <v>28</v>
      </c>
      <c r="C20" s="23" t="s">
        <v>29</v>
      </c>
      <c r="D20" s="26" t="s">
        <v>13</v>
      </c>
      <c r="E20" s="15">
        <v>0.01</v>
      </c>
      <c r="F20" s="51">
        <v>-1.4787590137476383</v>
      </c>
      <c r="G20" s="14">
        <v>-1</v>
      </c>
      <c r="H20" s="14">
        <v>2.5</v>
      </c>
      <c r="I20" s="14"/>
      <c r="J20" s="14"/>
      <c r="K20" s="3"/>
      <c r="L20" s="13">
        <f>STDEV(F20:K20)</f>
        <v>2.1721622669098908</v>
      </c>
      <c r="M20" s="12">
        <f>ABS(MAX(F20:K20)-MIN(F20:K20))</f>
        <v>3.9787590137476383</v>
      </c>
      <c r="N20" s="13">
        <f t="shared" si="0"/>
        <v>7.0803287507872348E-3</v>
      </c>
    </row>
    <row r="21" spans="2:14" ht="25.5">
      <c r="B21" s="49"/>
      <c r="C21" s="23" t="s">
        <v>30</v>
      </c>
      <c r="D21" s="26" t="s">
        <v>13</v>
      </c>
      <c r="E21" s="15">
        <v>0.01</v>
      </c>
      <c r="F21" s="51">
        <v>-4.8201446165541757</v>
      </c>
      <c r="G21" s="11">
        <v>-5.5</v>
      </c>
      <c r="H21" s="11">
        <v>-2.2999999999999998</v>
      </c>
      <c r="I21" s="11"/>
      <c r="J21" s="11"/>
      <c r="K21" s="8"/>
      <c r="L21" s="13">
        <f>STDEV(F21:K21)</f>
        <v>1.6858890943528522</v>
      </c>
      <c r="M21" s="12">
        <f>ABS(MAX(F21:K21)-MIN(F21:K21))</f>
        <v>3.2</v>
      </c>
      <c r="N21" s="13">
        <f t="shared" si="0"/>
        <v>-4.2067148721847252</v>
      </c>
    </row>
    <row r="22" spans="2:14" ht="25.5">
      <c r="B22" s="49"/>
      <c r="C22" s="23" t="s">
        <v>31</v>
      </c>
      <c r="D22" s="26" t="s">
        <v>13</v>
      </c>
      <c r="E22" s="15">
        <v>0.01</v>
      </c>
      <c r="F22" s="51">
        <v>11.6</v>
      </c>
      <c r="G22" s="11"/>
      <c r="H22" s="11">
        <v>10.9</v>
      </c>
      <c r="I22" s="11"/>
      <c r="J22" s="11"/>
      <c r="K22" s="8"/>
      <c r="L22" s="13">
        <f>STDEV(F22:K22)</f>
        <v>0.49497474683058273</v>
      </c>
      <c r="M22" s="12">
        <f>ABS(MAX(F22:K22)-MIN(F22:K22))</f>
        <v>0.69999999999999929</v>
      </c>
      <c r="N22" s="13">
        <f t="shared" si="0"/>
        <v>11.25</v>
      </c>
    </row>
    <row r="23" spans="2:14" ht="25.5">
      <c r="B23" s="49"/>
      <c r="C23" s="25" t="s">
        <v>32</v>
      </c>
      <c r="D23" s="32" t="s">
        <v>13</v>
      </c>
      <c r="E23" s="7">
        <v>0.01</v>
      </c>
      <c r="F23" s="52">
        <v>8.2141248053528475</v>
      </c>
      <c r="G23" s="6"/>
      <c r="H23" s="6">
        <v>5.9</v>
      </c>
      <c r="I23" s="6"/>
      <c r="J23" s="6"/>
      <c r="K23" s="5"/>
      <c r="L23" s="33">
        <f>STDEV(F23:K23)</f>
        <v>1.6363333423769946</v>
      </c>
      <c r="M23" s="34">
        <f>ABS(MAX(F23:K23)-MIN(F23:K23))</f>
        <v>2.3141248053528471</v>
      </c>
      <c r="N23" s="33">
        <f t="shared" si="0"/>
        <v>7.0570624026764239</v>
      </c>
    </row>
    <row r="24" spans="2:14" ht="25.5">
      <c r="B24" s="48" t="s">
        <v>33</v>
      </c>
      <c r="C24" s="23" t="s">
        <v>34</v>
      </c>
      <c r="D24" s="26" t="s">
        <v>13</v>
      </c>
      <c r="E24" s="15">
        <v>0.01</v>
      </c>
      <c r="F24" s="51">
        <v>-4.4000000000000004</v>
      </c>
      <c r="G24" s="11"/>
      <c r="H24" s="11">
        <v>-0.5</v>
      </c>
      <c r="I24" s="11"/>
      <c r="J24" s="11"/>
      <c r="K24" s="8"/>
      <c r="L24" s="10">
        <f>STDEV(F24:K24)</f>
        <v>2.7577164466275352</v>
      </c>
      <c r="M24" s="9">
        <f>ABS(MAX(F24:K24)-MIN(F24:K24))</f>
        <v>3.9000000000000004</v>
      </c>
      <c r="N24" s="10">
        <f t="shared" si="0"/>
        <v>-2.4500000000000002</v>
      </c>
    </row>
    <row r="25" spans="2:14" ht="25.5">
      <c r="B25" s="49"/>
      <c r="C25" s="23" t="s">
        <v>35</v>
      </c>
      <c r="D25" s="26" t="s">
        <v>13</v>
      </c>
      <c r="E25" s="15">
        <v>0.01</v>
      </c>
      <c r="F25" s="51">
        <v>-7.8</v>
      </c>
      <c r="G25" s="11"/>
      <c r="H25" s="11">
        <v>-5.3</v>
      </c>
      <c r="I25" s="11"/>
      <c r="J25" s="11"/>
      <c r="K25" s="8"/>
      <c r="L25" s="13">
        <f>STDEV(F25:K25)</f>
        <v>1.7677669529663689</v>
      </c>
      <c r="M25" s="12">
        <f>ABS(MAX(F25:K25)-MIN(F25:K25))</f>
        <v>2.5</v>
      </c>
      <c r="N25" s="13">
        <f t="shared" si="0"/>
        <v>-6.55</v>
      </c>
    </row>
    <row r="26" spans="2:14" ht="25.5">
      <c r="B26" s="49"/>
      <c r="C26" s="23" t="s">
        <v>36</v>
      </c>
      <c r="D26" s="26" t="s">
        <v>13</v>
      </c>
      <c r="E26" s="15">
        <v>0.01</v>
      </c>
      <c r="F26" s="39">
        <v>4.0585093412445605</v>
      </c>
      <c r="G26" s="11"/>
      <c r="H26" s="11">
        <v>7.2</v>
      </c>
      <c r="I26" s="11"/>
      <c r="J26" s="11"/>
      <c r="K26" s="8"/>
      <c r="L26" s="13">
        <f>STDEV(F26:K26)</f>
        <v>2.2213693478401626</v>
      </c>
      <c r="M26" s="12">
        <f>ABS(MAX(F26:K26)-MIN(F26:K26))</f>
        <v>3.1414906587554396</v>
      </c>
      <c r="N26" s="13">
        <f t="shared" si="0"/>
        <v>5.6292546706222808</v>
      </c>
    </row>
    <row r="27" spans="2:14" ht="25.5">
      <c r="B27" s="50"/>
      <c r="C27" s="25" t="s">
        <v>37</v>
      </c>
      <c r="D27" s="32" t="s">
        <v>13</v>
      </c>
      <c r="E27" s="7">
        <v>0.01</v>
      </c>
      <c r="F27" s="40">
        <v>-0.28885092416511948</v>
      </c>
      <c r="G27" s="6"/>
      <c r="H27" s="6">
        <v>0.7</v>
      </c>
      <c r="I27" s="6"/>
      <c r="J27" s="6"/>
      <c r="K27" s="5"/>
      <c r="L27" s="28">
        <f>STDEV(F27:K27)</f>
        <v>0.69922319405974043</v>
      </c>
      <c r="M27" s="29">
        <f>ABS(MAX(F27:K27)-MIN(F27:K27))</f>
        <v>0.98885092416511944</v>
      </c>
      <c r="N27" s="28">
        <f t="shared" si="0"/>
        <v>0.20557453791744024</v>
      </c>
    </row>
    <row r="28" spans="2:14">
      <c r="C28" s="24"/>
    </row>
    <row r="29" spans="2:14">
      <c r="C29" s="24"/>
    </row>
    <row r="33" spans="6:9" ht="13.9">
      <c r="F33" s="46"/>
      <c r="G33" s="46"/>
    </row>
    <row r="34" spans="6:9" ht="13.9">
      <c r="F34" s="27"/>
      <c r="G34" s="27"/>
    </row>
    <row r="35" spans="6:9" ht="13.9">
      <c r="F35" s="27"/>
      <c r="G35" s="27"/>
    </row>
    <row r="36" spans="6:9" ht="13.9">
      <c r="F36" s="27"/>
      <c r="G36" s="27"/>
    </row>
    <row r="37" spans="6:9" ht="13.9">
      <c r="F37" s="27"/>
      <c r="G37" s="27"/>
    </row>
    <row r="40" spans="6:9">
      <c r="F40" s="30"/>
      <c r="G40" s="30"/>
      <c r="H40" s="30"/>
      <c r="I40" s="30"/>
    </row>
    <row r="41" spans="6:9">
      <c r="F41" s="47"/>
      <c r="G41" s="47"/>
    </row>
    <row r="42" spans="6:9">
      <c r="F42" s="47"/>
      <c r="G42" s="47"/>
    </row>
    <row r="43" spans="6:9">
      <c r="F43" s="47"/>
      <c r="G43" s="47"/>
    </row>
    <row r="44" spans="6:9">
      <c r="F44" s="47"/>
      <c r="G44" s="47"/>
    </row>
  </sheetData>
  <mergeCells count="4">
    <mergeCell ref="B16:B19"/>
    <mergeCell ref="B20:B23"/>
    <mergeCell ref="B24:B27"/>
    <mergeCell ref="B12:B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P25"/>
  <sheetViews>
    <sheetView tabSelected="1" topLeftCell="A7" zoomScale="85" zoomScaleNormal="85" workbookViewId="0">
      <selection activeCell="G26" sqref="G26"/>
    </sheetView>
  </sheetViews>
  <sheetFormatPr defaultColWidth="9" defaultRowHeight="13.5"/>
  <cols>
    <col min="1" max="1" width="3.46484375" style="30" customWidth="1"/>
    <col min="2" max="2" width="20" style="30" customWidth="1"/>
    <col min="3" max="3" width="96.46484375" style="30" customWidth="1"/>
    <col min="4" max="4" width="54.1328125" style="30" customWidth="1"/>
    <col min="5" max="11" width="9" style="30"/>
    <col min="12" max="12" width="9" style="30" customWidth="1"/>
    <col min="13" max="16384" width="9" style="30"/>
  </cols>
  <sheetData>
    <row r="6" spans="2:16" ht="13.9" thickBot="1"/>
    <row r="7" spans="2:16" ht="52.15">
      <c r="B7" s="16" t="s">
        <v>4</v>
      </c>
      <c r="C7" s="16" t="s">
        <v>5</v>
      </c>
      <c r="D7" s="16" t="s">
        <v>9</v>
      </c>
      <c r="E7" s="17" t="s">
        <v>6</v>
      </c>
      <c r="F7" s="35" t="s">
        <v>10</v>
      </c>
      <c r="G7" s="35" t="s">
        <v>0</v>
      </c>
      <c r="H7" s="35" t="s">
        <v>11</v>
      </c>
      <c r="I7" s="35" t="s">
        <v>12</v>
      </c>
      <c r="J7" s="35" t="s">
        <v>48</v>
      </c>
      <c r="K7" s="35" t="s">
        <v>49</v>
      </c>
      <c r="L7" s="36" t="s">
        <v>2</v>
      </c>
      <c r="M7" s="36" t="s">
        <v>3</v>
      </c>
      <c r="N7" s="37" t="s">
        <v>1</v>
      </c>
      <c r="O7" s="43" t="s">
        <v>7</v>
      </c>
      <c r="P7" s="44" t="s">
        <v>8</v>
      </c>
    </row>
    <row r="8" spans="2:16" ht="25.5">
      <c r="B8" s="48" t="s">
        <v>45</v>
      </c>
      <c r="C8" s="23" t="s">
        <v>20</v>
      </c>
      <c r="D8" s="26" t="s">
        <v>13</v>
      </c>
      <c r="E8" s="15">
        <v>0.01</v>
      </c>
      <c r="F8" s="39">
        <v>1.4147897695520344</v>
      </c>
      <c r="G8" s="11"/>
      <c r="H8" s="11">
        <v>5.7</v>
      </c>
      <c r="I8" s="27"/>
      <c r="J8" s="11"/>
      <c r="K8" s="8"/>
      <c r="L8" s="13">
        <f>STDEV(F8:K8)</f>
        <v>3.0301012127597242</v>
      </c>
      <c r="M8" s="12">
        <f>ABS(MAX(F8:K8)-MIN(F8:K8))</f>
        <v>4.2852102304479658</v>
      </c>
      <c r="N8" s="13">
        <f t="shared" ref="N8:N23" si="0">AVERAGE(F8:K8)</f>
        <v>3.5573948847760173</v>
      </c>
      <c r="O8" s="9"/>
      <c r="P8" s="42"/>
    </row>
    <row r="9" spans="2:16" ht="25.5">
      <c r="B9" s="49"/>
      <c r="C9" s="23" t="s">
        <v>19</v>
      </c>
      <c r="D9" s="26" t="s">
        <v>13</v>
      </c>
      <c r="E9" s="15">
        <v>0.01</v>
      </c>
      <c r="F9" s="39">
        <v>-2.3540048008076062</v>
      </c>
      <c r="G9" s="11"/>
      <c r="H9" s="11">
        <v>1.2</v>
      </c>
      <c r="I9" s="11"/>
      <c r="J9" s="11"/>
      <c r="K9" s="8"/>
      <c r="L9" s="13">
        <f>STDEV(F9:K9)</f>
        <v>2.5130608950206033</v>
      </c>
      <c r="M9" s="12">
        <f>ABS(MAX(F9:K9)-MIN(F9:K9))</f>
        <v>3.5540048008076059</v>
      </c>
      <c r="N9" s="13">
        <f t="shared" si="0"/>
        <v>-0.57700240040380313</v>
      </c>
      <c r="O9" s="9"/>
      <c r="P9" s="42"/>
    </row>
    <row r="10" spans="2:16" ht="25.5">
      <c r="B10" s="49"/>
      <c r="C10" s="23" t="s">
        <v>21</v>
      </c>
      <c r="D10" s="26" t="s">
        <v>13</v>
      </c>
      <c r="E10" s="15">
        <v>0.01</v>
      </c>
      <c r="F10" s="39">
        <v>10.069348108852559</v>
      </c>
      <c r="G10" s="11"/>
      <c r="H10" s="11">
        <v>14.6</v>
      </c>
      <c r="I10" s="27"/>
      <c r="J10" s="11"/>
      <c r="K10" s="8"/>
      <c r="L10" s="13">
        <f>STDEV(F10:K10)</f>
        <v>3.2036546754260056</v>
      </c>
      <c r="M10" s="12">
        <f>ABS(MAX(F10:K10)-MIN(F10:K10))</f>
        <v>4.5306518911474409</v>
      </c>
      <c r="N10" s="13">
        <f t="shared" si="0"/>
        <v>12.33467405442628</v>
      </c>
      <c r="O10" s="9"/>
      <c r="P10" s="42"/>
    </row>
    <row r="11" spans="2:16" ht="25.5">
      <c r="B11" s="50"/>
      <c r="C11" s="25" t="s">
        <v>22</v>
      </c>
      <c r="D11" s="32" t="s">
        <v>13</v>
      </c>
      <c r="E11" s="7">
        <v>0.01</v>
      </c>
      <c r="F11" s="40">
        <v>4.9647007297835648</v>
      </c>
      <c r="G11" s="6"/>
      <c r="H11" s="6">
        <v>9.3000000000000007</v>
      </c>
      <c r="I11" s="27"/>
      <c r="J11" s="6"/>
      <c r="K11" s="5"/>
      <c r="L11" s="13">
        <f>STDEV(F11:K11)</f>
        <v>3.0655195124431298</v>
      </c>
      <c r="M11" s="12">
        <f>ABS(MAX(F11:K11)-MIN(F11:K11))</f>
        <v>4.3352992702164359</v>
      </c>
      <c r="N11" s="13">
        <f t="shared" si="0"/>
        <v>7.1323503648917832</v>
      </c>
      <c r="O11" s="29"/>
      <c r="P11" s="41"/>
    </row>
    <row r="12" spans="2:16" ht="25.5">
      <c r="B12" s="48" t="s">
        <v>23</v>
      </c>
      <c r="C12" s="23" t="s">
        <v>24</v>
      </c>
      <c r="D12" s="26" t="s">
        <v>13</v>
      </c>
      <c r="E12" s="15">
        <v>0.01</v>
      </c>
      <c r="F12" s="39">
        <v>-1.1959769444134665</v>
      </c>
      <c r="G12" s="11"/>
      <c r="H12" s="11">
        <v>2.8</v>
      </c>
      <c r="I12" s="11"/>
      <c r="J12" s="11"/>
      <c r="K12" s="8"/>
      <c r="L12" s="13">
        <f>STDEV(F12:K12)</f>
        <v>2.8255823948598615</v>
      </c>
      <c r="M12" s="12">
        <f>ABS(MAX(F12:K12)-MIN(F12:K12))</f>
        <v>3.9959769444134663</v>
      </c>
      <c r="N12" s="13">
        <f t="shared" si="0"/>
        <v>0.80201152779326668</v>
      </c>
      <c r="O12" s="12"/>
      <c r="P12" s="1"/>
    </row>
    <row r="13" spans="2:16" ht="25.5">
      <c r="B13" s="49"/>
      <c r="C13" s="23" t="s">
        <v>25</v>
      </c>
      <c r="D13" s="26" t="s">
        <v>13</v>
      </c>
      <c r="E13" s="15">
        <v>0.01</v>
      </c>
      <c r="F13" s="39">
        <v>-4.9000000000000004</v>
      </c>
      <c r="G13" s="11"/>
      <c r="H13" s="11">
        <v>-1.8</v>
      </c>
      <c r="I13" s="11"/>
      <c r="J13" s="11"/>
      <c r="K13" s="8"/>
      <c r="L13" s="13">
        <f>STDEV(F13:K13)</f>
        <v>2.1920310216782988</v>
      </c>
      <c r="M13" s="12">
        <f>ABS(MAX(F13:K13)-MIN(F13:K13))</f>
        <v>3.1000000000000005</v>
      </c>
      <c r="N13" s="13">
        <f t="shared" si="0"/>
        <v>-3.35</v>
      </c>
      <c r="O13" s="9"/>
      <c r="P13" s="42"/>
    </row>
    <row r="14" spans="2:16" ht="25.5">
      <c r="B14" s="49"/>
      <c r="C14" s="23" t="s">
        <v>26</v>
      </c>
      <c r="D14" s="26" t="s">
        <v>13</v>
      </c>
      <c r="E14" s="15">
        <v>0.01</v>
      </c>
      <c r="F14" s="39">
        <v>7.6826417088499976</v>
      </c>
      <c r="G14" s="11"/>
      <c r="H14" s="11">
        <v>10.199999999999999</v>
      </c>
      <c r="I14" s="11"/>
      <c r="J14" s="11"/>
      <c r="K14" s="8"/>
      <c r="L14" s="13">
        <f>STDEV(F14:K14)</f>
        <v>1.7800411183483631</v>
      </c>
      <c r="M14" s="12">
        <f>ABS(MAX(F14:K14)-MIN(F14:K14))</f>
        <v>2.5173582911500016</v>
      </c>
      <c r="N14" s="13">
        <f t="shared" si="0"/>
        <v>8.9413208544249976</v>
      </c>
      <c r="O14" s="9"/>
      <c r="P14" s="42"/>
    </row>
    <row r="15" spans="2:16" ht="25.5">
      <c r="B15" s="50"/>
      <c r="C15" s="25" t="s">
        <v>27</v>
      </c>
      <c r="D15" s="32" t="s">
        <v>13</v>
      </c>
      <c r="E15" s="7">
        <v>0.01</v>
      </c>
      <c r="F15" s="40">
        <v>2.6822990291112783</v>
      </c>
      <c r="G15" s="11"/>
      <c r="H15" s="11">
        <v>3.8</v>
      </c>
      <c r="I15" s="11"/>
      <c r="J15" s="11"/>
      <c r="K15" s="8"/>
      <c r="L15" s="13">
        <f>STDEV(F15:K15)</f>
        <v>0.79033393585420131</v>
      </c>
      <c r="M15" s="12">
        <f>ABS(MAX(F15:K15)-MIN(F15:K15))</f>
        <v>1.1177009708887216</v>
      </c>
      <c r="N15" s="13">
        <f t="shared" si="0"/>
        <v>3.241149514555639</v>
      </c>
      <c r="O15" s="29"/>
      <c r="P15" s="41"/>
    </row>
    <row r="16" spans="2:16" ht="25.5">
      <c r="B16" s="48" t="s">
        <v>28</v>
      </c>
      <c r="C16" s="23" t="s">
        <v>29</v>
      </c>
      <c r="D16" s="26" t="s">
        <v>13</v>
      </c>
      <c r="E16" s="15">
        <v>0.01</v>
      </c>
      <c r="F16" s="39">
        <v>2.1240986252361704E-2</v>
      </c>
      <c r="G16" s="14"/>
      <c r="H16" s="14">
        <v>4.5</v>
      </c>
      <c r="I16" s="14"/>
      <c r="J16" s="14"/>
      <c r="K16" s="3"/>
      <c r="L16" s="13">
        <f>STDEV(F16:K16)</f>
        <v>3.1669608699213283</v>
      </c>
      <c r="M16" s="12">
        <f>ABS(MAX(F16:K16)-MIN(F16:K16))</f>
        <v>4.4787590137476379</v>
      </c>
      <c r="N16" s="13">
        <f t="shared" si="0"/>
        <v>2.2606204931261811</v>
      </c>
      <c r="O16" s="12"/>
      <c r="P16" s="1"/>
    </row>
    <row r="17" spans="2:16" ht="25.5">
      <c r="B17" s="49"/>
      <c r="C17" s="23" t="s">
        <v>30</v>
      </c>
      <c r="D17" s="26" t="s">
        <v>13</v>
      </c>
      <c r="E17" s="15">
        <v>0.01</v>
      </c>
      <c r="F17" s="39">
        <v>-3.3201446165541757</v>
      </c>
      <c r="G17" s="11"/>
      <c r="H17" s="11">
        <v>-0.3</v>
      </c>
      <c r="I17" s="11"/>
      <c r="J17" s="11"/>
      <c r="K17" s="8"/>
      <c r="L17" s="13">
        <f>STDEV(F17:K17)</f>
        <v>2.1355647385295033</v>
      </c>
      <c r="M17" s="12">
        <f>ABS(MAX(F17:K17)-MIN(F17:K17))</f>
        <v>3.0201446165541759</v>
      </c>
      <c r="N17" s="13">
        <f t="shared" si="0"/>
        <v>-1.8100723082770878</v>
      </c>
      <c r="O17" s="9"/>
      <c r="P17" s="42"/>
    </row>
    <row r="18" spans="2:16" ht="25.5">
      <c r="B18" s="49"/>
      <c r="C18" s="23" t="s">
        <v>31</v>
      </c>
      <c r="D18" s="26" t="s">
        <v>13</v>
      </c>
      <c r="E18" s="15">
        <v>0.01</v>
      </c>
      <c r="F18" s="39">
        <v>13.1</v>
      </c>
      <c r="G18" s="11"/>
      <c r="H18" s="11">
        <v>12.9</v>
      </c>
      <c r="I18" s="11"/>
      <c r="J18" s="11"/>
      <c r="K18" s="8"/>
      <c r="L18" s="13">
        <f>STDEV(F18:K18)</f>
        <v>0.141421356237309</v>
      </c>
      <c r="M18" s="12">
        <f>ABS(MAX(F18:K18)-MIN(F18:K18))</f>
        <v>0.19999999999999929</v>
      </c>
      <c r="N18" s="13">
        <f t="shared" si="0"/>
        <v>13</v>
      </c>
      <c r="O18" s="9"/>
      <c r="P18" s="42"/>
    </row>
    <row r="19" spans="2:16" ht="25.5">
      <c r="B19" s="49"/>
      <c r="C19" s="25" t="s">
        <v>32</v>
      </c>
      <c r="D19" s="32" t="s">
        <v>13</v>
      </c>
      <c r="E19" s="7">
        <v>0.01</v>
      </c>
      <c r="F19" s="40">
        <v>9.7141248053528475</v>
      </c>
      <c r="G19" s="6"/>
      <c r="H19" s="6">
        <v>7.9</v>
      </c>
      <c r="I19" s="6"/>
      <c r="J19" s="6"/>
      <c r="K19" s="5"/>
      <c r="L19" s="33">
        <f>STDEV(F19:K19)</f>
        <v>1.2827799517837228</v>
      </c>
      <c r="M19" s="34">
        <f>ABS(MAX(F19:K19)-MIN(F19:K19))</f>
        <v>1.8141248053528471</v>
      </c>
      <c r="N19" s="33">
        <f t="shared" si="0"/>
        <v>8.8070624026764239</v>
      </c>
      <c r="O19" s="29"/>
      <c r="P19" s="41"/>
    </row>
    <row r="20" spans="2:16" ht="25.5">
      <c r="B20" s="48" t="s">
        <v>33</v>
      </c>
      <c r="C20" s="23" t="s">
        <v>34</v>
      </c>
      <c r="D20" s="26" t="s">
        <v>13</v>
      </c>
      <c r="E20" s="15">
        <v>0.01</v>
      </c>
      <c r="F20" s="39">
        <v>-2.9000000000000004</v>
      </c>
      <c r="G20" s="11"/>
      <c r="H20" s="11">
        <v>1.5</v>
      </c>
      <c r="I20" s="11"/>
      <c r="J20" s="11"/>
      <c r="K20" s="8"/>
      <c r="L20" s="10">
        <f>STDEV(F20:K20)</f>
        <v>3.1112698372208092</v>
      </c>
      <c r="M20" s="9">
        <f>ABS(MAX(F20:K20)-MIN(F20:K20))</f>
        <v>4.4000000000000004</v>
      </c>
      <c r="N20" s="10">
        <f t="shared" si="0"/>
        <v>-0.70000000000000018</v>
      </c>
      <c r="O20" s="12"/>
      <c r="P20" s="1"/>
    </row>
    <row r="21" spans="2:16" ht="25.5">
      <c r="B21" s="49"/>
      <c r="C21" s="23" t="s">
        <v>35</v>
      </c>
      <c r="D21" s="26" t="s">
        <v>13</v>
      </c>
      <c r="E21" s="15">
        <v>0.01</v>
      </c>
      <c r="F21" s="39">
        <v>-6.3</v>
      </c>
      <c r="G21" s="11"/>
      <c r="H21" s="11">
        <v>-3.3</v>
      </c>
      <c r="I21" s="11"/>
      <c r="J21" s="11"/>
      <c r="K21" s="8"/>
      <c r="L21" s="13">
        <f>STDEV(F21:K21)</f>
        <v>2.1213203435596424</v>
      </c>
      <c r="M21" s="12">
        <f>ABS(MAX(F21:K21)-MIN(F21:K21))</f>
        <v>3</v>
      </c>
      <c r="N21" s="13">
        <f t="shared" si="0"/>
        <v>-4.8</v>
      </c>
      <c r="O21" s="9"/>
      <c r="P21" s="42"/>
    </row>
    <row r="22" spans="2:16" ht="25.5">
      <c r="B22" s="49"/>
      <c r="C22" s="23" t="s">
        <v>36</v>
      </c>
      <c r="D22" s="26" t="s">
        <v>13</v>
      </c>
      <c r="E22" s="15">
        <v>0.01</v>
      </c>
      <c r="F22" s="39">
        <v>5.5585093412445605</v>
      </c>
      <c r="G22" s="11"/>
      <c r="H22" s="11">
        <v>9.1999999999999993</v>
      </c>
      <c r="I22" s="11"/>
      <c r="J22" s="11"/>
      <c r="K22" s="8"/>
      <c r="L22" s="13">
        <f>STDEV(F22:K22)</f>
        <v>2.574922738433437</v>
      </c>
      <c r="M22" s="12">
        <f>ABS(MAX(F22:K22)-MIN(F22:K22))</f>
        <v>3.6414906587554388</v>
      </c>
      <c r="N22" s="13">
        <f t="shared" si="0"/>
        <v>7.3792546706222799</v>
      </c>
      <c r="O22" s="9"/>
      <c r="P22" s="42"/>
    </row>
    <row r="23" spans="2:16" ht="25.9" thickBot="1">
      <c r="B23" s="50"/>
      <c r="C23" s="25" t="s">
        <v>37</v>
      </c>
      <c r="D23" s="32" t="s">
        <v>13</v>
      </c>
      <c r="E23" s="7">
        <v>0.01</v>
      </c>
      <c r="F23" s="40">
        <v>1.2111490758348804</v>
      </c>
      <c r="G23" s="6"/>
      <c r="H23" s="6">
        <v>2.7</v>
      </c>
      <c r="I23" s="6"/>
      <c r="J23" s="6"/>
      <c r="K23" s="5"/>
      <c r="L23" s="28">
        <f>STDEV(F23:K23)</f>
        <v>1.0527765846530144</v>
      </c>
      <c r="M23" s="29">
        <f>ABS(MAX(F23:K23)-MIN(F23:K23))</f>
        <v>1.4888509241651198</v>
      </c>
      <c r="N23" s="28">
        <f t="shared" si="0"/>
        <v>1.9555745379174403</v>
      </c>
      <c r="O23" s="29"/>
      <c r="P23" s="45"/>
    </row>
    <row r="24" spans="2:16">
      <c r="C24" s="24"/>
    </row>
    <row r="25" spans="2:16">
      <c r="C25" s="24"/>
    </row>
  </sheetData>
  <mergeCells count="4">
    <mergeCell ref="B12:B15"/>
    <mergeCell ref="B16:B19"/>
    <mergeCell ref="B20:B23"/>
    <mergeCell ref="B8:B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Coversheet_ideal results</vt:lpstr>
      <vt:lpstr>Results with impairments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Huawei</cp:lastModifiedBy>
  <dcterms:created xsi:type="dcterms:W3CDTF">2016-06-16T04:04:26Z</dcterms:created>
  <dcterms:modified xsi:type="dcterms:W3CDTF">2019-10-16T15:38:34Z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(3)7dKY6oCwhG93Dxp8InAIaVxUCnyWXDGWzLr/tTrCCSUCmTtajNpAUzYMJLXxJc5YxRDCAofg
BUPzy3BhMFeivCsD1zi9/RS62C8cY76aqS4kzYF0d/mX+xcnl9CYZOOUjufHsyVmWvRmmt60
cCuA3zeYMY08yUJqTkAhk8DR2RQnm2HGc0bQIsM+tnpQKu8SCAfif+ZmPPoCxv8/Hkmi8e7r
umiiZbAByu9NKXESQp</vt:lpwstr>
  </property>
  <property fmtid="{D5CDD505-2E9C-101B-9397-08002B2CF9AE}" pid="4" name="_2015_ms_pID_7253431">
    <vt:lpwstr>5gK+rQ+eSvgK5pSYQvPVxpBOINKsZCLZKxo9gH3iIEUBMXDuBLLUmL
8EsTfc+P8j7fq2yDxOnO2LLCbv6z+DYNyQTGa/n+xe6CBN/5UuhhZRkbv5lJi18vRiy57acM
E2VMDUjRzntjZ/pA0UqqkW4vC+VprIMUfEepk84iu4xee6N/XyKK+ysokoRsawNA1wwn4v7S
ilLpUUqnJOVvf0FFk2qGT0FU+0+DGkFw0k9K</vt:lpwstr>
  </property>
  <property fmtid="{D5CDD505-2E9C-101B-9397-08002B2CF9AE}" pid="5" name="_2015_ms_pID_7253432">
    <vt:lpwstr>fOH8f7qVhpK+P7Dor7cmqz4=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1569035116</vt:lpwstr>
  </property>
</Properties>
</file>